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Каролинского, 8" sheetId="6" r:id="rId1"/>
    <sheet name="Крылова, 38" sheetId="4" r:id="rId2"/>
  </sheets>
  <calcPr calcId="144525" fullPrecision="0"/>
</workbook>
</file>

<file path=xl/calcChain.xml><?xml version="1.0" encoding="utf-8"?>
<calcChain xmlns="http://schemas.openxmlformats.org/spreadsheetml/2006/main">
  <c r="BD9" i="6" l="1"/>
  <c r="BD9" i="4"/>
  <c r="A27" i="4"/>
  <c r="BU10" i="6" l="1"/>
  <c r="BT10" i="6"/>
  <c r="BR10" i="6"/>
  <c r="BQ10" i="6"/>
  <c r="BO10" i="6"/>
  <c r="BN10" i="6"/>
  <c r="BL10" i="6"/>
  <c r="BK10" i="6"/>
  <c r="BI10" i="6"/>
  <c r="BH10" i="6"/>
  <c r="BF10" i="6"/>
  <c r="BE10" i="6"/>
  <c r="BC10" i="6"/>
  <c r="BV9" i="6"/>
  <c r="BV10" i="6" s="1"/>
  <c r="J20" i="6" s="1"/>
  <c r="BS9" i="6"/>
  <c r="BS10" i="6" s="1"/>
  <c r="J19" i="6" s="1"/>
  <c r="BP9" i="6"/>
  <c r="BP10" i="6" s="1"/>
  <c r="J18" i="6" s="1"/>
  <c r="BM9" i="6"/>
  <c r="BM10" i="6" s="1"/>
  <c r="J17" i="6" s="1"/>
  <c r="BJ9" i="6"/>
  <c r="BJ10" i="6" s="1"/>
  <c r="J16" i="6" s="1"/>
  <c r="BG9" i="6"/>
  <c r="BG10" i="6" s="1"/>
  <c r="J15" i="6" s="1"/>
  <c r="BD10" i="6"/>
  <c r="J14" i="6" s="1"/>
  <c r="BV9" i="4"/>
  <c r="BS9" i="4"/>
  <c r="BP9" i="4"/>
  <c r="BM9" i="4"/>
  <c r="BJ9" i="4"/>
  <c r="BJ10" i="4" s="1"/>
  <c r="J16" i="4" s="1"/>
  <c r="BG9" i="4"/>
  <c r="BE10" i="4"/>
  <c r="BF10" i="4"/>
  <c r="BH10" i="4"/>
  <c r="BI10" i="4"/>
  <c r="BK10" i="4"/>
  <c r="BL10" i="4"/>
  <c r="BM10" i="4"/>
  <c r="J17" i="4" s="1"/>
  <c r="BN10" i="4"/>
  <c r="BO10" i="4"/>
  <c r="BQ10" i="4"/>
  <c r="BR10" i="4"/>
  <c r="BS10" i="4"/>
  <c r="J19" i="4" s="1"/>
  <c r="BT10" i="4"/>
  <c r="BU10" i="4"/>
  <c r="BV10" i="4"/>
  <c r="J20" i="4" s="1"/>
  <c r="BC10" i="4"/>
  <c r="J24" i="6" l="1"/>
  <c r="A27" i="6" s="1"/>
  <c r="J21" i="6"/>
  <c r="J23" i="6"/>
  <c r="A26" i="6" s="1"/>
  <c r="BP10" i="4"/>
  <c r="J18" i="4" s="1"/>
  <c r="BG10" i="4"/>
  <c r="J15" i="4" s="1"/>
  <c r="J24" i="4" s="1"/>
  <c r="BD10" i="4"/>
  <c r="J14" i="4" s="1"/>
  <c r="J21" i="4" l="1"/>
  <c r="J23" i="4"/>
  <c r="A26" i="4" s="1"/>
</calcChain>
</file>

<file path=xl/sharedStrings.xml><?xml version="1.0" encoding="utf-8"?>
<sst xmlns="http://schemas.openxmlformats.org/spreadsheetml/2006/main" count="245" uniqueCount="110">
  <si>
    <t>№ п/п</t>
  </si>
  <si>
    <t>Улица</t>
  </si>
  <si>
    <t>Дом</t>
  </si>
  <si>
    <t>Материал стен</t>
  </si>
  <si>
    <t>Количество</t>
  </si>
  <si>
    <t>Материал кровли</t>
  </si>
  <si>
    <t>Площадь кровли, м2</t>
  </si>
  <si>
    <t>Площадь техподполья, м2</t>
  </si>
  <si>
    <t>Площадь чердака, м2</t>
  </si>
  <si>
    <t>Кол-во лифтов</t>
  </si>
  <si>
    <t>Тип эл. проводки</t>
  </si>
  <si>
    <t>Кол-во электроплит</t>
  </si>
  <si>
    <t>Количество газ. плит</t>
  </si>
  <si>
    <t xml:space="preserve">Общая площадь зданий, м2  </t>
  </si>
  <si>
    <t>Общая площадь жилых помещений, м2</t>
  </si>
  <si>
    <t xml:space="preserve">Площадь мест общего пользования, м2  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</si>
  <si>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</si>
  <si>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</si>
  <si>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</si>
  <si>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</si>
  <si>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Кол-во ОД УУ ТС</t>
  </si>
  <si>
    <t>Тип ОД УУ ТС</t>
  </si>
  <si>
    <t>Кол-во ОД УУ ГВС</t>
  </si>
  <si>
    <t>Тип ОД УУ ГВС</t>
  </si>
  <si>
    <t>Кол-во ОД УУ ХВС</t>
  </si>
  <si>
    <t>Тип ОД УУ ХВС</t>
  </si>
  <si>
    <t>Кол-во ИТП</t>
  </si>
  <si>
    <t>Кол-во АУУ</t>
  </si>
  <si>
    <t>Кол-во ВРУ</t>
  </si>
  <si>
    <t>Тип ВРУ</t>
  </si>
  <si>
    <t>Протяженность наружных сетей, м</t>
  </si>
  <si>
    <t>Этажей</t>
  </si>
  <si>
    <t>Подьездов</t>
  </si>
  <si>
    <t xml:space="preserve">квартир 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</si>
  <si>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</si>
  <si>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</si>
  <si>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</si>
  <si>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</si>
  <si>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</si>
  <si>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</si>
  <si>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</si>
  <si>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</si>
  <si>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Теплоснабжение Т1, Т2</t>
  </si>
  <si>
    <t>Горячее водоснабжение Т3, Т4</t>
  </si>
  <si>
    <t>Холодное водоснабжение В1</t>
  </si>
  <si>
    <t>Канализация К1</t>
  </si>
  <si>
    <t>Электрические сети 0,4 кВ</t>
  </si>
  <si>
    <t>Попутный дренаж</t>
  </si>
  <si>
    <t>Отводящий дренаж</t>
  </si>
  <si>
    <t>Ливневая канализация</t>
  </si>
  <si>
    <t>Телефонная канализация</t>
  </si>
  <si>
    <t>Наружное освещение</t>
  </si>
  <si>
    <t>Содержание и текущий ремонт жилищного фонда</t>
  </si>
  <si>
    <t>Утилизация ТБО</t>
  </si>
  <si>
    <t>Услуги отопления</t>
  </si>
  <si>
    <t>Горячее водоснабжение</t>
  </si>
  <si>
    <t xml:space="preserve">Холодное  водоснабжение </t>
  </si>
  <si>
    <t>Услуги водоотведения</t>
  </si>
  <si>
    <t>Услуги электроэнергии</t>
  </si>
  <si>
    <t>Размер платы, руб./кв.м</t>
  </si>
  <si>
    <t>Стоимость, руб.</t>
  </si>
  <si>
    <t>Стоимость единицы, руб./1 куб.м</t>
  </si>
  <si>
    <t>Норматив потребления,               куб.м./чел. в месяц</t>
  </si>
  <si>
    <t xml:space="preserve">Стоимость единицы, руб./Гкал           </t>
  </si>
  <si>
    <t xml:space="preserve">Норматив потребления,  Гкал.                             </t>
  </si>
  <si>
    <t>Стоимость единицы, руб./1м3</t>
  </si>
  <si>
    <t>Норматив потребления на 1 чел./мес.            ( куб.м)</t>
  </si>
  <si>
    <t>Стоимость единицы, руб./куб.м</t>
  </si>
  <si>
    <t xml:space="preserve">Оплата населением,  руб. </t>
  </si>
  <si>
    <t xml:space="preserve">Оплата населением, руб. </t>
  </si>
  <si>
    <t>Стоимость единицы, руб./кВт/час</t>
  </si>
  <si>
    <t>Норматив потребления, кВт/час на 1 чел.</t>
  </si>
  <si>
    <t>Наименование вида услуг/работ</t>
  </si>
  <si>
    <t>Затраты, всего</t>
  </si>
  <si>
    <t>Итого</t>
  </si>
  <si>
    <t>из них</t>
  </si>
  <si>
    <t>ЖУ</t>
  </si>
  <si>
    <t>КУ</t>
  </si>
  <si>
    <t>Общая площадь нежилых помещений, м3</t>
  </si>
  <si>
    <t>Кол-во мусорокамер, м2</t>
  </si>
  <si>
    <t>Кол-во мусороприемников, м2</t>
  </si>
  <si>
    <t>Год постройки</t>
  </si>
  <si>
    <t>Норматив потребления на 1 чел./мес.                  ( куб.м)</t>
  </si>
  <si>
    <t>Приложение 7 к договору от __________ №_____</t>
  </si>
  <si>
    <t xml:space="preserve">                 </t>
  </si>
  <si>
    <t>8</t>
  </si>
  <si>
    <t>38</t>
  </si>
  <si>
    <t>2012</t>
  </si>
  <si>
    <t>Иосифа Каролинского</t>
  </si>
  <si>
    <t>ж/б монолит</t>
  </si>
  <si>
    <t>технониколь</t>
  </si>
  <si>
    <t>скрытая, медный кабель</t>
  </si>
  <si>
    <t>нет</t>
  </si>
  <si>
    <t>малика</t>
  </si>
  <si>
    <t>ВМХ-65</t>
  </si>
  <si>
    <t>ВРУ 1-12-10УХЛ 4</t>
  </si>
  <si>
    <t>детская площадка</t>
  </si>
  <si>
    <t>имеется</t>
  </si>
  <si>
    <t>рулонная</t>
  </si>
  <si>
    <t>кирпичные, ж/б блоки</t>
  </si>
  <si>
    <t>ПРЭМ ДУ40</t>
  </si>
  <si>
    <t>ВСХ-50</t>
  </si>
  <si>
    <t>ВА 47-29</t>
  </si>
  <si>
    <t>скрытая</t>
  </si>
  <si>
    <t>Крылова</t>
  </si>
  <si>
    <t>Расчет стоимости работ, услуг по управлению многоквартирным домом (расчет на 12 месяцев, период с 01.07.2013 по 30.06.2014)</t>
  </si>
  <si>
    <t>лот 1</t>
  </si>
  <si>
    <t>лот 2</t>
  </si>
  <si>
    <t xml:space="preserve">Застройщик_______________________ </t>
  </si>
  <si>
    <t>Управляющая организация_____________________________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</si>
</sst>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3" fillId="0" borderId="0" xfId="0" applyFont="1" applyFill="1"/>
    <xf numFmtId="0" fontId="10" fillId="0" borderId="0" xfId="0" applyFont="1" applyFill="1" applyAlignment="1">
      <alignment textRotation="90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4" fillId="0" borderId="14" xfId="2" applyFont="1" applyFill="1" applyBorder="1" applyAlignment="1">
      <alignment horizontal="center" vertical="center" wrapText="1"/>
    </xf>
    <xf numFmtId="4" fontId="10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0" fillId="2" borderId="0" xfId="0" applyFont="1" applyFill="1" applyAlignment="1">
      <alignment horizontal="right" vertical="justify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6" xfId="2" applyFont="1" applyFill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7" fillId="2" borderId="12" xfId="1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2" xfId="2" applyFont="1" applyFill="1" applyBorder="1" applyAlignment="1">
      <alignment horizontal="center" vertical="center" textRotation="90" wrapText="1"/>
    </xf>
    <xf numFmtId="0" fontId="7" fillId="2" borderId="7" xfId="2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4" fontId="12" fillId="0" borderId="9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4" fontId="12" fillId="0" borderId="11" xfId="0" applyNumberFormat="1" applyFont="1" applyBorder="1" applyAlignment="1">
      <alignment horizontal="center"/>
    </xf>
    <xf numFmtId="0" fontId="7" fillId="2" borderId="3" xfId="2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164" fontId="7" fillId="2" borderId="6" xfId="2" applyNumberFormat="1" applyFont="1" applyFill="1" applyBorder="1" applyAlignment="1">
      <alignment horizontal="center" vertical="center" textRotation="90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2" borderId="4" xfId="2" applyNumberFormat="1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0" fontId="7" fillId="0" borderId="9" xfId="2" applyFont="1" applyFill="1" applyBorder="1" applyAlignment="1">
      <alignment horizontal="justify" vertical="justify"/>
    </xf>
    <xf numFmtId="0" fontId="10" fillId="0" borderId="13" xfId="0" applyFont="1" applyBorder="1" applyAlignment="1">
      <alignment horizontal="justify" vertical="justify"/>
    </xf>
    <xf numFmtId="0" fontId="10" fillId="0" borderId="11" xfId="0" applyFont="1" applyBorder="1" applyAlignment="1">
      <alignment horizontal="justify" vertical="justify"/>
    </xf>
    <xf numFmtId="4" fontId="10" fillId="0" borderId="8" xfId="0" applyNumberFormat="1" applyFont="1" applyBorder="1" applyAlignment="1">
      <alignment horizontal="center"/>
    </xf>
    <xf numFmtId="0" fontId="7" fillId="0" borderId="9" xfId="2" applyFont="1" applyFill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4" fontId="12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3" fontId="7" fillId="0" borderId="14" xfId="4" applyNumberFormat="1" applyFont="1" applyFill="1" applyBorder="1" applyAlignment="1">
      <alignment horizontal="center" vertical="center" textRotation="90" wrapText="1"/>
    </xf>
    <xf numFmtId="0" fontId="7" fillId="0" borderId="14" xfId="4" applyFont="1" applyFill="1" applyBorder="1" applyAlignment="1">
      <alignment horizontal="left" vertical="center" textRotation="90" wrapText="1"/>
    </xf>
    <xf numFmtId="49" fontId="7" fillId="0" borderId="14" xfId="4" applyNumberFormat="1" applyFont="1" applyFill="1" applyBorder="1" applyAlignment="1">
      <alignment horizontal="center" vertical="center" textRotation="90" wrapText="1"/>
    </xf>
    <xf numFmtId="0" fontId="7" fillId="0" borderId="14" xfId="4" applyFont="1" applyFill="1" applyBorder="1" applyAlignment="1">
      <alignment horizontal="center" vertical="center" textRotation="90" wrapText="1"/>
    </xf>
    <xf numFmtId="4" fontId="7" fillId="0" borderId="14" xfId="4" applyNumberFormat="1" applyFont="1" applyFill="1" applyBorder="1" applyAlignment="1">
      <alignment horizontal="center" vertical="center" textRotation="90" wrapText="1"/>
    </xf>
    <xf numFmtId="4" fontId="7" fillId="5" borderId="14" xfId="4" applyNumberFormat="1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/>
    </xf>
    <xf numFmtId="0" fontId="7" fillId="0" borderId="14" xfId="4" applyFont="1" applyFill="1" applyBorder="1" applyAlignment="1">
      <alignment vertical="center" textRotation="90" wrapText="1"/>
    </xf>
    <xf numFmtId="4" fontId="7" fillId="0" borderId="14" xfId="2" applyNumberFormat="1" applyFont="1" applyFill="1" applyBorder="1" applyAlignment="1">
      <alignment horizontal="center" vertical="center" textRotation="90" wrapText="1"/>
    </xf>
    <xf numFmtId="165" fontId="7" fillId="0" borderId="14" xfId="2" applyNumberFormat="1" applyFont="1" applyFill="1" applyBorder="1" applyAlignment="1">
      <alignment horizontal="center" vertical="center" textRotation="90" wrapText="1"/>
    </xf>
    <xf numFmtId="0" fontId="12" fillId="4" borderId="14" xfId="0" applyFont="1" applyFill="1" applyBorder="1" applyAlignment="1">
      <alignment textRotation="90"/>
    </xf>
    <xf numFmtId="2" fontId="11" fillId="3" borderId="14" xfId="2" applyNumberFormat="1" applyFont="1" applyFill="1" applyBorder="1" applyAlignment="1">
      <alignment horizontal="left" vertical="center" textRotation="90" wrapText="1"/>
    </xf>
    <xf numFmtId="3" fontId="12" fillId="4" borderId="14" xfId="0" applyNumberFormat="1" applyFont="1" applyFill="1" applyBorder="1" applyAlignment="1">
      <alignment horizontal="center" vertical="center" textRotation="90"/>
    </xf>
    <xf numFmtId="0" fontId="12" fillId="4" borderId="14" xfId="0" applyFont="1" applyFill="1" applyBorder="1" applyAlignment="1">
      <alignment horizontal="center" vertical="center" textRotation="90"/>
    </xf>
    <xf numFmtId="4" fontId="12" fillId="4" borderId="14" xfId="0" applyNumberFormat="1" applyFont="1" applyFill="1" applyBorder="1" applyAlignment="1">
      <alignment horizontal="center" vertical="center" textRotation="90"/>
    </xf>
    <xf numFmtId="0" fontId="12" fillId="2" borderId="0" xfId="0" applyFont="1" applyFill="1" applyAlignment="1">
      <alignment textRotation="90"/>
    </xf>
    <xf numFmtId="4" fontId="10" fillId="0" borderId="14" xfId="0" applyNumberFormat="1" applyFont="1" applyFill="1" applyBorder="1" applyAlignment="1">
      <alignment horizontal="center" vertical="center" textRotation="90"/>
    </xf>
    <xf numFmtId="0" fontId="14" fillId="0" borderId="9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</cellXfs>
  <cellStyles count="11">
    <cellStyle name="Excel Built-in Normal" xfId="5"/>
    <cellStyle name="Обычный" xfId="0" builtinId="0"/>
    <cellStyle name="Обычный 2" xfId="1"/>
    <cellStyle name="Обычный 2 2" xfId="8"/>
    <cellStyle name="Обычный 3" xfId="3"/>
    <cellStyle name="Обычный 4" xfId="6"/>
    <cellStyle name="Обычный 4 2" xfId="9"/>
    <cellStyle name="Обычный 5" xfId="7"/>
    <cellStyle name="Обычный 5 2" xfId="10"/>
    <cellStyle name="Обычный_Техничка к тарифу по ЦЖР на 01.12.2007" xfId="2"/>
    <cellStyle name="Обычный_Техничка к тарифу по ЦЖР на 01.12.2007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7"/>
  <sheetViews>
    <sheetView topLeftCell="A4" zoomScale="90" zoomScaleNormal="90" workbookViewId="0">
      <selection activeCell="AC3" sqref="AC3"/>
    </sheetView>
  </sheetViews>
  <sheetFormatPr defaultColWidth="8.85546875" defaultRowHeight="15" x14ac:dyDescent="0.25"/>
  <cols>
    <col min="1" max="1" width="4.42578125" style="1" customWidth="1"/>
    <col min="2" max="2" width="7.5703125" style="1" customWidth="1"/>
    <col min="3" max="3" width="4.85546875" style="1" customWidth="1"/>
    <col min="4" max="4" width="4.5703125" style="1" customWidth="1"/>
    <col min="5" max="5" width="6.7109375" style="1" customWidth="1"/>
    <col min="6" max="6" width="3.85546875" style="1" customWidth="1"/>
    <col min="7" max="7" width="3.42578125" style="1" customWidth="1"/>
    <col min="8" max="8" width="4.28515625" style="1" customWidth="1"/>
    <col min="9" max="9" width="4.5703125" style="1" customWidth="1"/>
    <col min="10" max="10" width="4.140625" style="1" customWidth="1"/>
    <col min="11" max="11" width="5.7109375" style="1" customWidth="1"/>
    <col min="12" max="13" width="6.140625" style="1" customWidth="1"/>
    <col min="14" max="14" width="3.7109375" style="1" customWidth="1"/>
    <col min="15" max="15" width="4.140625" style="1" customWidth="1"/>
    <col min="16" max="16" width="3.7109375" style="1" customWidth="1"/>
    <col min="17" max="17" width="2.7109375" style="1" customWidth="1"/>
    <col min="18" max="18" width="5" style="1" customWidth="1"/>
    <col min="19" max="19" width="3.7109375" style="1" customWidth="1"/>
    <col min="20" max="20" width="5.28515625" style="1" customWidth="1"/>
    <col min="21" max="21" width="5.7109375" style="1" customWidth="1"/>
    <col min="22" max="23" width="5.5703125" style="1" customWidth="1"/>
    <col min="24" max="24" width="6.7109375" style="1" customWidth="1"/>
    <col min="25" max="25" width="6.140625" style="1" customWidth="1"/>
    <col min="26" max="26" width="4.5703125" style="1" customWidth="1"/>
    <col min="27" max="27" width="6" style="1" customWidth="1"/>
    <col min="28" max="28" width="6.85546875" style="1" customWidth="1"/>
    <col min="29" max="30" width="5.7109375" style="1" customWidth="1"/>
    <col min="31" max="31" width="5.140625" style="1" customWidth="1"/>
    <col min="32" max="32" width="5.7109375" style="1" customWidth="1"/>
    <col min="33" max="33" width="4.28515625" style="1" customWidth="1"/>
    <col min="34" max="34" width="4.140625" style="1" customWidth="1"/>
    <col min="35" max="35" width="4" style="1" customWidth="1"/>
    <col min="36" max="36" width="4.140625" style="1" customWidth="1"/>
    <col min="37" max="37" width="4.5703125" style="1" customWidth="1"/>
    <col min="38" max="38" width="4.140625" style="1" customWidth="1"/>
    <col min="39" max="39" width="4" style="1" customWidth="1"/>
    <col min="40" max="42" width="4.140625" style="1" customWidth="1"/>
    <col min="43" max="43" width="3.28515625" style="1" customWidth="1"/>
    <col min="44" max="44" width="4.85546875" style="1" customWidth="1"/>
    <col min="45" max="50" width="4.28515625" style="1" customWidth="1"/>
    <col min="51" max="51" width="4.42578125" style="1" customWidth="1"/>
    <col min="52" max="53" width="4.28515625" style="1" customWidth="1"/>
    <col min="54" max="54" width="3" style="1" customWidth="1"/>
    <col min="55" max="55" width="5.7109375" style="1" customWidth="1"/>
    <col min="56" max="56" width="3.5703125" style="1" customWidth="1"/>
    <col min="57" max="57" width="4.7109375" style="1" customWidth="1"/>
    <col min="58" max="58" width="5.42578125" style="1" customWidth="1"/>
    <col min="59" max="59" width="5" style="1" customWidth="1"/>
    <col min="60" max="60" width="5.42578125" style="1" customWidth="1"/>
    <col min="61" max="61" width="4.5703125" style="1" customWidth="1"/>
    <col min="62" max="62" width="5.28515625" style="1" customWidth="1"/>
    <col min="63" max="64" width="7.140625" style="1" customWidth="1"/>
    <col min="65" max="65" width="3.7109375" style="1" customWidth="1"/>
    <col min="66" max="66" width="9.28515625" style="1" customWidth="1"/>
    <col min="67" max="67" width="6.5703125" style="1" customWidth="1"/>
    <col min="68" max="68" width="6.7109375" style="1" customWidth="1"/>
    <col min="69" max="69" width="6.42578125" style="1" customWidth="1"/>
    <col min="70" max="71" width="6" style="1" customWidth="1"/>
    <col min="72" max="72" width="6.5703125" style="1" customWidth="1"/>
    <col min="73" max="73" width="6.28515625" style="1" customWidth="1"/>
    <col min="74" max="74" width="6" style="1" customWidth="1"/>
    <col min="75" max="16384" width="8.85546875" style="1"/>
  </cols>
  <sheetData>
    <row r="1" spans="1:74" x14ac:dyDescent="0.25">
      <c r="BQ1" s="16" t="s">
        <v>83</v>
      </c>
      <c r="BR1" s="16"/>
      <c r="BS1" s="16"/>
      <c r="BT1" s="16"/>
      <c r="BU1" s="16"/>
      <c r="BV1" s="16"/>
    </row>
    <row r="2" spans="1:74" ht="21" customHeight="1" x14ac:dyDescent="0.25">
      <c r="B2" s="1" t="s">
        <v>105</v>
      </c>
      <c r="AI2" s="1" t="s">
        <v>84</v>
      </c>
      <c r="BQ2" s="16"/>
      <c r="BR2" s="16"/>
      <c r="BS2" s="16"/>
      <c r="BT2" s="16"/>
      <c r="BU2" s="16"/>
      <c r="BV2" s="16"/>
    </row>
    <row r="3" spans="1:74" ht="23.45" customHeight="1" x14ac:dyDescent="0.25">
      <c r="Y3" s="2"/>
      <c r="BQ3" s="16"/>
      <c r="BR3" s="16"/>
      <c r="BS3" s="16"/>
      <c r="BT3" s="16"/>
      <c r="BU3" s="16"/>
      <c r="BV3" s="16"/>
    </row>
    <row r="4" spans="1:74" x14ac:dyDescent="0.25">
      <c r="Y4" s="2"/>
    </row>
    <row r="5" spans="1:74" ht="57.75" customHeight="1" x14ac:dyDescent="0.25">
      <c r="A5" s="17" t="s">
        <v>0</v>
      </c>
      <c r="B5" s="18" t="s">
        <v>1</v>
      </c>
      <c r="C5" s="20" t="s">
        <v>2</v>
      </c>
      <c r="D5" s="21" t="s">
        <v>81</v>
      </c>
      <c r="E5" s="20" t="s">
        <v>3</v>
      </c>
      <c r="F5" s="17" t="s">
        <v>4</v>
      </c>
      <c r="G5" s="17"/>
      <c r="H5" s="17"/>
      <c r="I5" s="17"/>
      <c r="J5" s="18" t="s">
        <v>5</v>
      </c>
      <c r="K5" s="23" t="s">
        <v>6</v>
      </c>
      <c r="L5" s="23" t="s">
        <v>7</v>
      </c>
      <c r="M5" s="23" t="s">
        <v>8</v>
      </c>
      <c r="N5" s="23" t="s">
        <v>9</v>
      </c>
      <c r="O5" s="23" t="s">
        <v>79</v>
      </c>
      <c r="P5" s="23" t="s">
        <v>80</v>
      </c>
      <c r="Q5" s="18" t="s">
        <v>10</v>
      </c>
      <c r="R5" s="23" t="s">
        <v>11</v>
      </c>
      <c r="S5" s="23" t="s">
        <v>12</v>
      </c>
      <c r="T5" s="23" t="s">
        <v>13</v>
      </c>
      <c r="U5" s="23" t="s">
        <v>14</v>
      </c>
      <c r="V5" s="23" t="s">
        <v>78</v>
      </c>
      <c r="W5" s="39" t="s">
        <v>15</v>
      </c>
      <c r="X5" s="17" t="s">
        <v>16</v>
      </c>
      <c r="Y5" s="17"/>
      <c r="Z5" s="17"/>
      <c r="AA5" s="17"/>
      <c r="AB5" s="34" t="s">
        <v>17</v>
      </c>
      <c r="AC5" s="36" t="s">
        <v>16</v>
      </c>
      <c r="AD5" s="37"/>
      <c r="AE5" s="38"/>
      <c r="AF5" s="34" t="s">
        <v>18</v>
      </c>
      <c r="AG5" s="18" t="s">
        <v>19</v>
      </c>
      <c r="AH5" s="23" t="s">
        <v>20</v>
      </c>
      <c r="AI5" s="23" t="s">
        <v>21</v>
      </c>
      <c r="AJ5" s="23" t="s">
        <v>22</v>
      </c>
      <c r="AK5" s="23" t="s">
        <v>23</v>
      </c>
      <c r="AL5" s="23" t="s">
        <v>24</v>
      </c>
      <c r="AM5" s="23" t="s">
        <v>25</v>
      </c>
      <c r="AN5" s="23" t="s">
        <v>26</v>
      </c>
      <c r="AO5" s="23" t="s">
        <v>27</v>
      </c>
      <c r="AP5" s="23" t="s">
        <v>28</v>
      </c>
      <c r="AQ5" s="33" t="s">
        <v>29</v>
      </c>
      <c r="AR5" s="17" t="s">
        <v>30</v>
      </c>
      <c r="AS5" s="17"/>
      <c r="AT5" s="17"/>
      <c r="AU5" s="17"/>
      <c r="AV5" s="17"/>
      <c r="AW5" s="17"/>
      <c r="AX5" s="17"/>
      <c r="AY5" s="17"/>
      <c r="AZ5" s="17"/>
      <c r="BA5" s="17"/>
      <c r="BB5" s="24" t="s">
        <v>96</v>
      </c>
      <c r="BC5" s="26" t="s">
        <v>52</v>
      </c>
      <c r="BD5" s="26"/>
      <c r="BE5" s="26" t="s">
        <v>53</v>
      </c>
      <c r="BF5" s="26"/>
      <c r="BG5" s="26"/>
      <c r="BH5" s="26" t="s">
        <v>54</v>
      </c>
      <c r="BI5" s="26"/>
      <c r="BJ5" s="26"/>
      <c r="BK5" s="26" t="s">
        <v>55</v>
      </c>
      <c r="BL5" s="26"/>
      <c r="BM5" s="26"/>
      <c r="BN5" s="26" t="s">
        <v>56</v>
      </c>
      <c r="BO5" s="26"/>
      <c r="BP5" s="26"/>
      <c r="BQ5" s="26" t="s">
        <v>57</v>
      </c>
      <c r="BR5" s="26"/>
      <c r="BS5" s="26"/>
      <c r="BT5" s="26" t="s">
        <v>58</v>
      </c>
      <c r="BU5" s="26"/>
      <c r="BV5" s="26"/>
    </row>
    <row r="6" spans="1:74" ht="249" customHeight="1" x14ac:dyDescent="0.25">
      <c r="A6" s="17"/>
      <c r="B6" s="19"/>
      <c r="C6" s="20"/>
      <c r="D6" s="22"/>
      <c r="E6" s="20"/>
      <c r="F6" s="8" t="s">
        <v>31</v>
      </c>
      <c r="G6" s="8" t="s">
        <v>32</v>
      </c>
      <c r="H6" s="8" t="s">
        <v>33</v>
      </c>
      <c r="I6" s="8" t="s">
        <v>34</v>
      </c>
      <c r="J6" s="19"/>
      <c r="K6" s="23"/>
      <c r="L6" s="23"/>
      <c r="M6" s="23"/>
      <c r="N6" s="23"/>
      <c r="O6" s="23"/>
      <c r="P6" s="23"/>
      <c r="Q6" s="19"/>
      <c r="R6" s="23"/>
      <c r="S6" s="23"/>
      <c r="T6" s="23"/>
      <c r="U6" s="23"/>
      <c r="V6" s="23"/>
      <c r="W6" s="39"/>
      <c r="X6" s="9" t="s">
        <v>35</v>
      </c>
      <c r="Y6" s="9" t="s">
        <v>36</v>
      </c>
      <c r="Z6" s="9" t="s">
        <v>37</v>
      </c>
      <c r="AA6" s="8" t="s">
        <v>38</v>
      </c>
      <c r="AB6" s="35"/>
      <c r="AC6" s="10" t="s">
        <v>39</v>
      </c>
      <c r="AD6" s="10" t="s">
        <v>40</v>
      </c>
      <c r="AE6" s="10" t="s">
        <v>41</v>
      </c>
      <c r="AF6" s="35"/>
      <c r="AG6" s="19"/>
      <c r="AH6" s="23"/>
      <c r="AI6" s="23"/>
      <c r="AJ6" s="23"/>
      <c r="AK6" s="23"/>
      <c r="AL6" s="23"/>
      <c r="AM6" s="23"/>
      <c r="AN6" s="23"/>
      <c r="AO6" s="23"/>
      <c r="AP6" s="23"/>
      <c r="AQ6" s="33"/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25"/>
      <c r="BC6" s="11" t="s">
        <v>59</v>
      </c>
      <c r="BD6" s="11" t="s">
        <v>60</v>
      </c>
      <c r="BE6" s="11" t="s">
        <v>61</v>
      </c>
      <c r="BF6" s="11" t="s">
        <v>62</v>
      </c>
      <c r="BG6" s="11" t="s">
        <v>60</v>
      </c>
      <c r="BH6" s="11" t="s">
        <v>63</v>
      </c>
      <c r="BI6" s="11" t="s">
        <v>64</v>
      </c>
      <c r="BJ6" s="11" t="s">
        <v>60</v>
      </c>
      <c r="BK6" s="11" t="s">
        <v>65</v>
      </c>
      <c r="BL6" s="11" t="s">
        <v>82</v>
      </c>
      <c r="BM6" s="11" t="s">
        <v>60</v>
      </c>
      <c r="BN6" s="11" t="s">
        <v>67</v>
      </c>
      <c r="BO6" s="11" t="s">
        <v>66</v>
      </c>
      <c r="BP6" s="11" t="s">
        <v>68</v>
      </c>
      <c r="BQ6" s="11" t="s">
        <v>67</v>
      </c>
      <c r="BR6" s="11" t="s">
        <v>66</v>
      </c>
      <c r="BS6" s="11" t="s">
        <v>69</v>
      </c>
      <c r="BT6" s="11" t="s">
        <v>70</v>
      </c>
      <c r="BU6" s="11" t="s">
        <v>71</v>
      </c>
      <c r="BV6" s="11" t="s">
        <v>69</v>
      </c>
    </row>
    <row r="7" spans="1:74" s="3" customForma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  <c r="AJ7" s="12">
        <v>36</v>
      </c>
      <c r="AK7" s="12">
        <v>37</v>
      </c>
      <c r="AL7" s="12">
        <v>38</v>
      </c>
      <c r="AM7" s="12">
        <v>39</v>
      </c>
      <c r="AN7" s="12">
        <v>40</v>
      </c>
      <c r="AO7" s="12">
        <v>41</v>
      </c>
      <c r="AP7" s="12">
        <v>42</v>
      </c>
      <c r="AQ7" s="12">
        <v>43</v>
      </c>
      <c r="AR7" s="12">
        <v>44</v>
      </c>
      <c r="AS7" s="12">
        <v>45</v>
      </c>
      <c r="AT7" s="12">
        <v>46</v>
      </c>
      <c r="AU7" s="12">
        <v>47</v>
      </c>
      <c r="AV7" s="12">
        <v>48</v>
      </c>
      <c r="AW7" s="12">
        <v>49</v>
      </c>
      <c r="AX7" s="12">
        <v>50</v>
      </c>
      <c r="AY7" s="12">
        <v>51</v>
      </c>
      <c r="AZ7" s="12">
        <v>52</v>
      </c>
      <c r="BA7" s="12">
        <v>53</v>
      </c>
      <c r="BB7" s="12">
        <v>54</v>
      </c>
      <c r="BC7" s="12">
        <v>55</v>
      </c>
      <c r="BD7" s="12">
        <v>56</v>
      </c>
      <c r="BE7" s="12">
        <v>57</v>
      </c>
      <c r="BF7" s="12">
        <v>58</v>
      </c>
      <c r="BG7" s="12">
        <v>59</v>
      </c>
      <c r="BH7" s="12">
        <v>60</v>
      </c>
      <c r="BI7" s="12">
        <v>61</v>
      </c>
      <c r="BJ7" s="12">
        <v>62</v>
      </c>
      <c r="BK7" s="12">
        <v>63</v>
      </c>
      <c r="BL7" s="12">
        <v>64</v>
      </c>
      <c r="BM7" s="12">
        <v>65</v>
      </c>
      <c r="BN7" s="12">
        <v>66</v>
      </c>
      <c r="BO7" s="12">
        <v>67</v>
      </c>
      <c r="BP7" s="12">
        <v>68</v>
      </c>
      <c r="BQ7" s="12">
        <v>69</v>
      </c>
      <c r="BR7" s="12">
        <v>70</v>
      </c>
      <c r="BS7" s="12">
        <v>71</v>
      </c>
      <c r="BT7" s="12">
        <v>72</v>
      </c>
      <c r="BU7" s="12">
        <v>73</v>
      </c>
      <c r="BV7" s="12">
        <v>74</v>
      </c>
    </row>
    <row r="8" spans="1:74" s="3" customFormat="1" x14ac:dyDescent="0.25">
      <c r="A8" s="12"/>
      <c r="B8" s="12" t="s">
        <v>106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</row>
    <row r="9" spans="1:74" s="4" customFormat="1" ht="138" customHeight="1" x14ac:dyDescent="0.25">
      <c r="A9" s="51">
        <v>1</v>
      </c>
      <c r="B9" s="52" t="s">
        <v>88</v>
      </c>
      <c r="C9" s="53" t="s">
        <v>85</v>
      </c>
      <c r="D9" s="53" t="s">
        <v>87</v>
      </c>
      <c r="E9" s="54" t="s">
        <v>99</v>
      </c>
      <c r="F9" s="54">
        <v>10</v>
      </c>
      <c r="G9" s="54">
        <v>4</v>
      </c>
      <c r="H9" s="51">
        <v>184</v>
      </c>
      <c r="I9" s="54">
        <v>368</v>
      </c>
      <c r="J9" s="54" t="s">
        <v>98</v>
      </c>
      <c r="K9" s="55">
        <v>1819.9</v>
      </c>
      <c r="L9" s="54">
        <v>240</v>
      </c>
      <c r="M9" s="54" t="s">
        <v>92</v>
      </c>
      <c r="N9" s="54">
        <v>4</v>
      </c>
      <c r="O9" s="54">
        <v>4</v>
      </c>
      <c r="P9" s="54">
        <v>36</v>
      </c>
      <c r="Q9" s="54" t="s">
        <v>103</v>
      </c>
      <c r="R9" s="54">
        <v>184</v>
      </c>
      <c r="S9" s="54" t="s">
        <v>92</v>
      </c>
      <c r="T9" s="55">
        <v>17803.3</v>
      </c>
      <c r="U9" s="56">
        <v>13452.6</v>
      </c>
      <c r="V9" s="56">
        <v>2643.5</v>
      </c>
      <c r="W9" s="55">
        <v>928.6</v>
      </c>
      <c r="X9" s="55">
        <v>624.20000000000005</v>
      </c>
      <c r="Y9" s="55">
        <v>304.39999999999998</v>
      </c>
      <c r="Z9" s="55">
        <v>154.4</v>
      </c>
      <c r="AA9" s="55"/>
      <c r="AB9" s="55">
        <v>7291</v>
      </c>
      <c r="AC9" s="55"/>
      <c r="AD9" s="55"/>
      <c r="AE9" s="55"/>
      <c r="AF9" s="57"/>
      <c r="AG9" s="54">
        <v>8</v>
      </c>
      <c r="AH9" s="54">
        <v>2</v>
      </c>
      <c r="AI9" s="54" t="s">
        <v>100</v>
      </c>
      <c r="AJ9" s="54">
        <v>2</v>
      </c>
      <c r="AK9" s="54" t="s">
        <v>100</v>
      </c>
      <c r="AL9" s="54">
        <v>1</v>
      </c>
      <c r="AM9" s="54" t="s">
        <v>101</v>
      </c>
      <c r="AN9" s="54">
        <v>1</v>
      </c>
      <c r="AO9" s="54">
        <v>1</v>
      </c>
      <c r="AP9" s="54">
        <v>2</v>
      </c>
      <c r="AQ9" s="54" t="s">
        <v>102</v>
      </c>
      <c r="AR9" s="54">
        <v>47</v>
      </c>
      <c r="AS9" s="54">
        <v>82.9</v>
      </c>
      <c r="AT9" s="54">
        <v>82.9</v>
      </c>
      <c r="AU9" s="54">
        <v>122.9</v>
      </c>
      <c r="AV9" s="54">
        <v>142</v>
      </c>
      <c r="AW9" s="54" t="s">
        <v>92</v>
      </c>
      <c r="AX9" s="54" t="s">
        <v>92</v>
      </c>
      <c r="AY9" s="54" t="s">
        <v>92</v>
      </c>
      <c r="AZ9" s="54" t="s">
        <v>92</v>
      </c>
      <c r="BA9" s="54" t="s">
        <v>92</v>
      </c>
      <c r="BB9" s="58" t="s">
        <v>97</v>
      </c>
      <c r="BC9" s="55">
        <v>36.08</v>
      </c>
      <c r="BD9" s="59">
        <f>U9*BC9*12</f>
        <v>5824437.7000000002</v>
      </c>
      <c r="BE9" s="59">
        <v>60.18</v>
      </c>
      <c r="BF9" s="59">
        <v>0.12</v>
      </c>
      <c r="BG9" s="59">
        <f>I9*BE9*BF9*12</f>
        <v>31890.59</v>
      </c>
      <c r="BH9" s="59">
        <v>1392.51</v>
      </c>
      <c r="BI9" s="60">
        <v>0.25800000000000001</v>
      </c>
      <c r="BJ9" s="59">
        <f>U9*BH9*BI9</f>
        <v>4833083.05</v>
      </c>
      <c r="BK9" s="59">
        <v>137.94</v>
      </c>
      <c r="BL9" s="59">
        <v>4.7699999999999996</v>
      </c>
      <c r="BM9" s="59">
        <f>I9*BK9*BL9*12</f>
        <v>2905612.3</v>
      </c>
      <c r="BN9" s="59">
        <v>33.97</v>
      </c>
      <c r="BO9" s="59">
        <v>4.68</v>
      </c>
      <c r="BP9" s="59">
        <f>I9*BN9*BO9*12</f>
        <v>702053.91</v>
      </c>
      <c r="BQ9" s="59">
        <v>35.11</v>
      </c>
      <c r="BR9" s="59">
        <v>9.4499999999999993</v>
      </c>
      <c r="BS9" s="59">
        <f>I9*BQ9*BR9*12</f>
        <v>1465182.43</v>
      </c>
      <c r="BT9" s="59">
        <v>1.36</v>
      </c>
      <c r="BU9" s="59">
        <v>100</v>
      </c>
      <c r="BV9" s="59">
        <f>I9*BT9*BU9*12</f>
        <v>600576</v>
      </c>
    </row>
    <row r="10" spans="1:74" s="66" customFormat="1" ht="138" customHeight="1" x14ac:dyDescent="0.25">
      <c r="A10" s="61"/>
      <c r="B10" s="62"/>
      <c r="C10" s="63"/>
      <c r="D10" s="63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  <c r="V10" s="65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5">
        <f t="shared" ref="BC10:BV10" si="0">SUM(BC9:BC9)</f>
        <v>36.08</v>
      </c>
      <c r="BD10" s="65">
        <f t="shared" si="0"/>
        <v>5824437.7000000002</v>
      </c>
      <c r="BE10" s="65">
        <f t="shared" si="0"/>
        <v>60.18</v>
      </c>
      <c r="BF10" s="65">
        <f t="shared" si="0"/>
        <v>0.12</v>
      </c>
      <c r="BG10" s="65">
        <f t="shared" si="0"/>
        <v>31890.59</v>
      </c>
      <c r="BH10" s="65">
        <f t="shared" si="0"/>
        <v>1392.51</v>
      </c>
      <c r="BI10" s="65">
        <f t="shared" si="0"/>
        <v>0.26</v>
      </c>
      <c r="BJ10" s="65">
        <f t="shared" si="0"/>
        <v>4833083.05</v>
      </c>
      <c r="BK10" s="65">
        <f t="shared" si="0"/>
        <v>137.94</v>
      </c>
      <c r="BL10" s="65">
        <f t="shared" si="0"/>
        <v>4.7699999999999996</v>
      </c>
      <c r="BM10" s="65">
        <f t="shared" si="0"/>
        <v>2905612.3</v>
      </c>
      <c r="BN10" s="65">
        <f t="shared" si="0"/>
        <v>33.97</v>
      </c>
      <c r="BO10" s="65">
        <f t="shared" si="0"/>
        <v>4.68</v>
      </c>
      <c r="BP10" s="65">
        <f t="shared" si="0"/>
        <v>702053.91</v>
      </c>
      <c r="BQ10" s="65">
        <f t="shared" si="0"/>
        <v>35.11</v>
      </c>
      <c r="BR10" s="65">
        <f t="shared" si="0"/>
        <v>9.4499999999999993</v>
      </c>
      <c r="BS10" s="65">
        <f t="shared" si="0"/>
        <v>1465182.43</v>
      </c>
      <c r="BT10" s="65">
        <f t="shared" si="0"/>
        <v>1.36</v>
      </c>
      <c r="BU10" s="65">
        <f t="shared" si="0"/>
        <v>100</v>
      </c>
      <c r="BV10" s="65">
        <f t="shared" si="0"/>
        <v>600576</v>
      </c>
    </row>
    <row r="13" spans="1:74" x14ac:dyDescent="0.25">
      <c r="A13" s="27" t="s">
        <v>72</v>
      </c>
      <c r="B13" s="28"/>
      <c r="C13" s="28"/>
      <c r="D13" s="28"/>
      <c r="E13" s="28"/>
      <c r="F13" s="28"/>
      <c r="G13" s="28"/>
      <c r="H13" s="28"/>
      <c r="I13" s="29"/>
      <c r="J13" s="30" t="s">
        <v>73</v>
      </c>
      <c r="K13" s="31"/>
      <c r="L13" s="31"/>
      <c r="M13" s="31"/>
      <c r="N13" s="32"/>
    </row>
    <row r="14" spans="1:74" ht="16.5" customHeight="1" x14ac:dyDescent="0.25">
      <c r="A14" s="40" t="s">
        <v>52</v>
      </c>
      <c r="B14" s="41"/>
      <c r="C14" s="41"/>
      <c r="D14" s="41"/>
      <c r="E14" s="41"/>
      <c r="F14" s="41"/>
      <c r="G14" s="41"/>
      <c r="H14" s="41"/>
      <c r="I14" s="42"/>
      <c r="J14" s="43">
        <f>BD10</f>
        <v>5824437.7000000002</v>
      </c>
      <c r="K14" s="43"/>
      <c r="L14" s="43"/>
      <c r="M14" s="43"/>
      <c r="N14" s="43"/>
    </row>
    <row r="15" spans="1:74" x14ac:dyDescent="0.25">
      <c r="A15" s="44" t="s">
        <v>53</v>
      </c>
      <c r="B15" s="45"/>
      <c r="C15" s="45"/>
      <c r="D15" s="45"/>
      <c r="E15" s="45"/>
      <c r="F15" s="45"/>
      <c r="G15" s="45"/>
      <c r="H15" s="45"/>
      <c r="I15" s="46"/>
      <c r="J15" s="43">
        <f>BG10</f>
        <v>31890.59</v>
      </c>
      <c r="K15" s="43"/>
      <c r="L15" s="43"/>
      <c r="M15" s="43"/>
      <c r="N15" s="43"/>
    </row>
    <row r="16" spans="1:74" x14ac:dyDescent="0.25">
      <c r="A16" s="44" t="s">
        <v>54</v>
      </c>
      <c r="B16" s="45"/>
      <c r="C16" s="45"/>
      <c r="D16" s="45"/>
      <c r="E16" s="45"/>
      <c r="F16" s="45"/>
      <c r="G16" s="45"/>
      <c r="H16" s="45"/>
      <c r="I16" s="46"/>
      <c r="J16" s="43">
        <f>BJ10</f>
        <v>4833083.05</v>
      </c>
      <c r="K16" s="43"/>
      <c r="L16" s="43"/>
      <c r="M16" s="43"/>
      <c r="N16" s="43"/>
    </row>
    <row r="17" spans="1:58" x14ac:dyDescent="0.25">
      <c r="A17" s="44" t="s">
        <v>55</v>
      </c>
      <c r="B17" s="45"/>
      <c r="C17" s="45"/>
      <c r="D17" s="45"/>
      <c r="E17" s="45"/>
      <c r="F17" s="45"/>
      <c r="G17" s="45"/>
      <c r="H17" s="45"/>
      <c r="I17" s="46"/>
      <c r="J17" s="43">
        <f>BM10</f>
        <v>2905612.3</v>
      </c>
      <c r="K17" s="43"/>
      <c r="L17" s="43"/>
      <c r="M17" s="43"/>
      <c r="N17" s="43"/>
    </row>
    <row r="18" spans="1:58" x14ac:dyDescent="0.25">
      <c r="A18" s="44" t="s">
        <v>56</v>
      </c>
      <c r="B18" s="45"/>
      <c r="C18" s="45"/>
      <c r="D18" s="45"/>
      <c r="E18" s="45"/>
      <c r="F18" s="45"/>
      <c r="G18" s="45"/>
      <c r="H18" s="45"/>
      <c r="I18" s="46"/>
      <c r="J18" s="43">
        <f>BP10</f>
        <v>702053.91</v>
      </c>
      <c r="K18" s="43"/>
      <c r="L18" s="43"/>
      <c r="M18" s="43"/>
      <c r="N18" s="43"/>
    </row>
    <row r="19" spans="1:58" x14ac:dyDescent="0.25">
      <c r="A19" s="44" t="s">
        <v>57</v>
      </c>
      <c r="B19" s="45"/>
      <c r="C19" s="45"/>
      <c r="D19" s="45"/>
      <c r="E19" s="45"/>
      <c r="F19" s="45"/>
      <c r="G19" s="45"/>
      <c r="H19" s="45"/>
      <c r="I19" s="46"/>
      <c r="J19" s="43">
        <f>BS10</f>
        <v>1465182.43</v>
      </c>
      <c r="K19" s="43"/>
      <c r="L19" s="43"/>
      <c r="M19" s="43"/>
      <c r="N19" s="43"/>
    </row>
    <row r="20" spans="1:58" x14ac:dyDescent="0.25">
      <c r="A20" s="44" t="s">
        <v>58</v>
      </c>
      <c r="B20" s="45"/>
      <c r="C20" s="45"/>
      <c r="D20" s="45"/>
      <c r="E20" s="45"/>
      <c r="F20" s="45"/>
      <c r="G20" s="45"/>
      <c r="H20" s="45"/>
      <c r="I20" s="46"/>
      <c r="J20" s="43">
        <f>BV10</f>
        <v>600576</v>
      </c>
      <c r="K20" s="43"/>
      <c r="L20" s="43"/>
      <c r="M20" s="43"/>
      <c r="N20" s="43"/>
    </row>
    <row r="21" spans="1:58" x14ac:dyDescent="0.25">
      <c r="A21" s="27" t="s">
        <v>74</v>
      </c>
      <c r="B21" s="28"/>
      <c r="C21" s="28"/>
      <c r="D21" s="28"/>
      <c r="E21" s="28"/>
      <c r="F21" s="28"/>
      <c r="G21" s="28"/>
      <c r="H21" s="28"/>
      <c r="I21" s="29"/>
      <c r="J21" s="47">
        <f>SUM(J14:N20)</f>
        <v>16362835.98</v>
      </c>
      <c r="K21" s="47"/>
      <c r="L21" s="47"/>
      <c r="M21" s="47"/>
      <c r="N21" s="47"/>
    </row>
    <row r="22" spans="1:58" x14ac:dyDescent="0.25">
      <c r="A22" s="27" t="s">
        <v>75</v>
      </c>
      <c r="B22" s="45"/>
      <c r="C22" s="45"/>
      <c r="D22" s="45"/>
      <c r="E22" s="45"/>
      <c r="F22" s="45"/>
      <c r="G22" s="45"/>
      <c r="H22" s="45"/>
      <c r="I22" s="46"/>
      <c r="J22" s="47"/>
      <c r="K22" s="47"/>
      <c r="L22" s="47"/>
      <c r="M22" s="47"/>
      <c r="N22" s="47"/>
    </row>
    <row r="23" spans="1:58" x14ac:dyDescent="0.25">
      <c r="A23" s="27" t="s">
        <v>76</v>
      </c>
      <c r="B23" s="28"/>
      <c r="C23" s="28"/>
      <c r="D23" s="28"/>
      <c r="E23" s="28"/>
      <c r="F23" s="28"/>
      <c r="G23" s="28"/>
      <c r="H23" s="28"/>
      <c r="I23" s="29"/>
      <c r="J23" s="47">
        <f>J14</f>
        <v>5824437.7000000002</v>
      </c>
      <c r="K23" s="47"/>
      <c r="L23" s="47"/>
      <c r="M23" s="47"/>
      <c r="N23" s="47"/>
      <c r="AP23" s="1" t="s">
        <v>108</v>
      </c>
      <c r="BF23" s="1" t="s">
        <v>109</v>
      </c>
    </row>
    <row r="24" spans="1:58" x14ac:dyDescent="0.25">
      <c r="A24" s="27" t="s">
        <v>77</v>
      </c>
      <c r="B24" s="28"/>
      <c r="C24" s="28"/>
      <c r="D24" s="28"/>
      <c r="E24" s="28"/>
      <c r="F24" s="28"/>
      <c r="G24" s="28"/>
      <c r="H24" s="28"/>
      <c r="I24" s="29"/>
      <c r="J24" s="47">
        <f>SUM(J15:N20)</f>
        <v>10538398.279999999</v>
      </c>
      <c r="K24" s="47"/>
      <c r="L24" s="47"/>
      <c r="M24" s="47"/>
      <c r="N24" s="47"/>
    </row>
    <row r="26" spans="1:58" s="15" customFormat="1" x14ac:dyDescent="0.25">
      <c r="A26" s="14">
        <f>J23</f>
        <v>5824437.7000000002</v>
      </c>
    </row>
    <row r="27" spans="1:58" s="15" customFormat="1" x14ac:dyDescent="0.25">
      <c r="A27" s="14">
        <f>J24</f>
        <v>10538398.279999999</v>
      </c>
    </row>
  </sheetData>
  <mergeCells count="69">
    <mergeCell ref="A23:I23"/>
    <mergeCell ref="J23:N23"/>
    <mergeCell ref="A24:I24"/>
    <mergeCell ref="J24:N24"/>
    <mergeCell ref="A20:I20"/>
    <mergeCell ref="J20:N20"/>
    <mergeCell ref="A21:I21"/>
    <mergeCell ref="J21:N21"/>
    <mergeCell ref="A22:I22"/>
    <mergeCell ref="J22:N22"/>
    <mergeCell ref="A17:I17"/>
    <mergeCell ref="J17:N17"/>
    <mergeCell ref="A18:I18"/>
    <mergeCell ref="J18:N18"/>
    <mergeCell ref="A19:I19"/>
    <mergeCell ref="J19:N19"/>
    <mergeCell ref="A14:I14"/>
    <mergeCell ref="J14:N14"/>
    <mergeCell ref="A15:I15"/>
    <mergeCell ref="J15:N15"/>
    <mergeCell ref="A16:I16"/>
    <mergeCell ref="J16:N16"/>
    <mergeCell ref="BH5:BJ5"/>
    <mergeCell ref="BK5:BM5"/>
    <mergeCell ref="BN5:BP5"/>
    <mergeCell ref="BQ5:BS5"/>
    <mergeCell ref="BT5:BV5"/>
    <mergeCell ref="A13:I13"/>
    <mergeCell ref="J13:N13"/>
    <mergeCell ref="AP5:AP6"/>
    <mergeCell ref="AQ5:AQ6"/>
    <mergeCell ref="AR5:BA5"/>
    <mergeCell ref="AB5:AB6"/>
    <mergeCell ref="AC5:AE5"/>
    <mergeCell ref="AF5:AF6"/>
    <mergeCell ref="AG5:AG6"/>
    <mergeCell ref="AH5:AH6"/>
    <mergeCell ref="AI5:AI6"/>
    <mergeCell ref="S5:S6"/>
    <mergeCell ref="T5:T6"/>
    <mergeCell ref="U5:U6"/>
    <mergeCell ref="V5:V6"/>
    <mergeCell ref="W5:W6"/>
    <mergeCell ref="R5:R6"/>
    <mergeCell ref="BB5:BB6"/>
    <mergeCell ref="BC5:BD5"/>
    <mergeCell ref="BE5:BG5"/>
    <mergeCell ref="AJ5:AJ6"/>
    <mergeCell ref="AK5:AK6"/>
    <mergeCell ref="AL5:AL6"/>
    <mergeCell ref="AM5:AM6"/>
    <mergeCell ref="AN5:AN6"/>
    <mergeCell ref="AO5:AO6"/>
    <mergeCell ref="BQ1:BV3"/>
    <mergeCell ref="A5:A6"/>
    <mergeCell ref="B5:B6"/>
    <mergeCell ref="C5:C6"/>
    <mergeCell ref="D5:D6"/>
    <mergeCell ref="E5:E6"/>
    <mergeCell ref="F5:I5"/>
    <mergeCell ref="J5:J6"/>
    <mergeCell ref="K5:K6"/>
    <mergeCell ref="L5:L6"/>
    <mergeCell ref="X5:AA5"/>
    <mergeCell ref="M5:M6"/>
    <mergeCell ref="N5:N6"/>
    <mergeCell ref="O5:O6"/>
    <mergeCell ref="P5:P6"/>
    <mergeCell ref="Q5:Q6"/>
  </mergeCells>
  <pageMargins left="0.19685039370078741" right="0.19685039370078741" top="0.74803149606299213" bottom="0.15748031496062992" header="0.31496062992125984" footer="0.11811023622047245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7"/>
  <sheetViews>
    <sheetView tabSelected="1" topLeftCell="AD7" zoomScale="90" zoomScaleNormal="90" workbookViewId="0">
      <selection activeCell="BA16" sqref="BA16"/>
    </sheetView>
  </sheetViews>
  <sheetFormatPr defaultColWidth="8.85546875" defaultRowHeight="15" x14ac:dyDescent="0.25"/>
  <cols>
    <col min="1" max="1" width="4.42578125" style="1" customWidth="1"/>
    <col min="2" max="2" width="3.85546875" style="1" customWidth="1"/>
    <col min="3" max="3" width="4.85546875" style="1" customWidth="1"/>
    <col min="4" max="4" width="6" style="1" customWidth="1"/>
    <col min="5" max="5" width="4" style="1" customWidth="1"/>
    <col min="6" max="6" width="3.85546875" style="1" customWidth="1"/>
    <col min="7" max="7" width="3.42578125" style="1" customWidth="1"/>
    <col min="8" max="8" width="4.28515625" style="1" customWidth="1"/>
    <col min="9" max="9" width="4.5703125" style="1" customWidth="1"/>
    <col min="10" max="10" width="3.85546875" style="1" customWidth="1"/>
    <col min="11" max="11" width="5.140625" style="1" customWidth="1"/>
    <col min="12" max="12" width="4.5703125" style="1" customWidth="1"/>
    <col min="13" max="13" width="5" style="1" customWidth="1"/>
    <col min="14" max="14" width="3.7109375" style="1" customWidth="1"/>
    <col min="15" max="15" width="4.140625" style="1" customWidth="1"/>
    <col min="16" max="16" width="3.7109375" style="1" customWidth="1"/>
    <col min="17" max="17" width="4.140625" style="1" customWidth="1"/>
    <col min="18" max="18" width="5" style="1" customWidth="1"/>
    <col min="19" max="19" width="3.7109375" style="1" customWidth="1"/>
    <col min="20" max="20" width="3.85546875" style="1" customWidth="1"/>
    <col min="21" max="21" width="4.5703125" style="1" customWidth="1"/>
    <col min="22" max="22" width="4.28515625" style="1" customWidth="1"/>
    <col min="23" max="23" width="3.85546875" style="1" customWidth="1"/>
    <col min="24" max="24" width="4.140625" style="1" customWidth="1"/>
    <col min="25" max="25" width="5.42578125" style="1" customWidth="1"/>
    <col min="26" max="26" width="3.42578125" style="1" customWidth="1"/>
    <col min="27" max="27" width="4.140625" style="1" customWidth="1"/>
    <col min="28" max="28" width="5.140625" style="1" customWidth="1"/>
    <col min="29" max="29" width="4.85546875" style="1" customWidth="1"/>
    <col min="30" max="30" width="4.28515625" style="1" customWidth="1"/>
    <col min="31" max="31" width="3.7109375" style="1" customWidth="1"/>
    <col min="32" max="32" width="5" style="1" customWidth="1"/>
    <col min="33" max="33" width="4.28515625" style="1" customWidth="1"/>
    <col min="34" max="34" width="4.140625" style="1" customWidth="1"/>
    <col min="35" max="35" width="3.85546875" style="1" customWidth="1"/>
    <col min="36" max="36" width="4.140625" style="1" customWidth="1"/>
    <col min="37" max="37" width="5" style="1" customWidth="1"/>
    <col min="38" max="38" width="4.140625" style="1" customWidth="1"/>
    <col min="39" max="39" width="3.5703125" style="1" customWidth="1"/>
    <col min="40" max="43" width="4.140625" style="1" customWidth="1"/>
    <col min="44" max="44" width="4.85546875" style="1" customWidth="1"/>
    <col min="45" max="50" width="4.28515625" style="1" customWidth="1"/>
    <col min="51" max="51" width="4.42578125" style="1" customWidth="1"/>
    <col min="52" max="53" width="4.28515625" style="1" customWidth="1"/>
    <col min="54" max="54" width="5.140625" style="1" customWidth="1"/>
    <col min="55" max="55" width="7.140625" style="1" customWidth="1"/>
    <col min="56" max="56" width="6.85546875" style="1" customWidth="1"/>
    <col min="57" max="57" width="5.42578125" style="1" customWidth="1"/>
    <col min="58" max="58" width="4.85546875" style="1" customWidth="1"/>
    <col min="59" max="59" width="3.7109375" style="1" customWidth="1"/>
    <col min="60" max="61" width="4.42578125" style="1" customWidth="1"/>
    <col min="62" max="62" width="3.42578125" style="1" customWidth="1"/>
    <col min="63" max="63" width="4.5703125" style="1" customWidth="1"/>
    <col min="64" max="64" width="3.85546875" style="1" customWidth="1"/>
    <col min="65" max="65" width="3.42578125" style="1" customWidth="1"/>
    <col min="66" max="66" width="3.7109375" style="1" customWidth="1"/>
    <col min="67" max="67" width="3.42578125" style="1" customWidth="1"/>
    <col min="68" max="68" width="4.42578125" style="1" customWidth="1"/>
    <col min="69" max="69" width="3.7109375" style="1" customWidth="1"/>
    <col min="70" max="70" width="3.28515625" style="1" customWidth="1"/>
    <col min="71" max="71" width="3.5703125" style="1" customWidth="1"/>
    <col min="72" max="72" width="4.42578125" style="1" customWidth="1"/>
    <col min="73" max="73" width="4.28515625" style="1" customWidth="1"/>
    <col min="74" max="74" width="3.85546875" style="1" customWidth="1"/>
    <col min="75" max="16384" width="8.85546875" style="1"/>
  </cols>
  <sheetData>
    <row r="1" spans="1:74" x14ac:dyDescent="0.25">
      <c r="BQ1" s="16" t="s">
        <v>83</v>
      </c>
      <c r="BR1" s="16"/>
      <c r="BS1" s="16"/>
      <c r="BT1" s="16"/>
      <c r="BU1" s="16"/>
      <c r="BV1" s="16"/>
    </row>
    <row r="2" spans="1:74" ht="21" customHeight="1" x14ac:dyDescent="0.25">
      <c r="B2" s="1" t="s">
        <v>105</v>
      </c>
      <c r="AI2" s="1" t="s">
        <v>84</v>
      </c>
      <c r="BQ2" s="16"/>
      <c r="BR2" s="16"/>
      <c r="BS2" s="16"/>
      <c r="BT2" s="16"/>
      <c r="BU2" s="16"/>
      <c r="BV2" s="16"/>
    </row>
    <row r="3" spans="1:74" ht="23.45" customHeight="1" x14ac:dyDescent="0.25">
      <c r="Y3" s="2"/>
      <c r="BQ3" s="16"/>
      <c r="BR3" s="16"/>
      <c r="BS3" s="16"/>
      <c r="BT3" s="16"/>
      <c r="BU3" s="16"/>
      <c r="BV3" s="16"/>
    </row>
    <row r="4" spans="1:74" x14ac:dyDescent="0.25">
      <c r="Y4" s="2"/>
    </row>
    <row r="5" spans="1:74" ht="79.5" customHeight="1" x14ac:dyDescent="0.25">
      <c r="A5" s="17" t="s">
        <v>0</v>
      </c>
      <c r="B5" s="18" t="s">
        <v>1</v>
      </c>
      <c r="C5" s="20" t="s">
        <v>2</v>
      </c>
      <c r="D5" s="21" t="s">
        <v>81</v>
      </c>
      <c r="E5" s="20" t="s">
        <v>3</v>
      </c>
      <c r="F5" s="17" t="s">
        <v>4</v>
      </c>
      <c r="G5" s="17"/>
      <c r="H5" s="17"/>
      <c r="I5" s="17"/>
      <c r="J5" s="18" t="s">
        <v>5</v>
      </c>
      <c r="K5" s="23" t="s">
        <v>6</v>
      </c>
      <c r="L5" s="23" t="s">
        <v>7</v>
      </c>
      <c r="M5" s="23" t="s">
        <v>8</v>
      </c>
      <c r="N5" s="23" t="s">
        <v>9</v>
      </c>
      <c r="O5" s="23" t="s">
        <v>79</v>
      </c>
      <c r="P5" s="23" t="s">
        <v>80</v>
      </c>
      <c r="Q5" s="18" t="s">
        <v>10</v>
      </c>
      <c r="R5" s="23" t="s">
        <v>11</v>
      </c>
      <c r="S5" s="23" t="s">
        <v>12</v>
      </c>
      <c r="T5" s="23" t="s">
        <v>13</v>
      </c>
      <c r="U5" s="23" t="s">
        <v>14</v>
      </c>
      <c r="V5" s="23" t="s">
        <v>78</v>
      </c>
      <c r="W5" s="39" t="s">
        <v>15</v>
      </c>
      <c r="X5" s="17" t="s">
        <v>16</v>
      </c>
      <c r="Y5" s="17"/>
      <c r="Z5" s="17"/>
      <c r="AA5" s="17"/>
      <c r="AB5" s="34" t="s">
        <v>17</v>
      </c>
      <c r="AC5" s="36" t="s">
        <v>16</v>
      </c>
      <c r="AD5" s="37"/>
      <c r="AE5" s="38"/>
      <c r="AF5" s="34" t="s">
        <v>18</v>
      </c>
      <c r="AG5" s="18" t="s">
        <v>19</v>
      </c>
      <c r="AH5" s="23" t="s">
        <v>20</v>
      </c>
      <c r="AI5" s="23" t="s">
        <v>21</v>
      </c>
      <c r="AJ5" s="23" t="s">
        <v>22</v>
      </c>
      <c r="AK5" s="23" t="s">
        <v>23</v>
      </c>
      <c r="AL5" s="23" t="s">
        <v>24</v>
      </c>
      <c r="AM5" s="23" t="s">
        <v>25</v>
      </c>
      <c r="AN5" s="23" t="s">
        <v>26</v>
      </c>
      <c r="AO5" s="23" t="s">
        <v>27</v>
      </c>
      <c r="AP5" s="23" t="s">
        <v>28</v>
      </c>
      <c r="AQ5" s="33" t="s">
        <v>29</v>
      </c>
      <c r="AR5" s="17" t="s">
        <v>30</v>
      </c>
      <c r="AS5" s="17"/>
      <c r="AT5" s="17"/>
      <c r="AU5" s="17"/>
      <c r="AV5" s="17"/>
      <c r="AW5" s="17"/>
      <c r="AX5" s="17"/>
      <c r="AY5" s="17"/>
      <c r="AZ5" s="17"/>
      <c r="BA5" s="17"/>
      <c r="BB5" s="24" t="s">
        <v>96</v>
      </c>
      <c r="BC5" s="26" t="s">
        <v>52</v>
      </c>
      <c r="BD5" s="26"/>
      <c r="BE5" s="26" t="s">
        <v>53</v>
      </c>
      <c r="BF5" s="26"/>
      <c r="BG5" s="26"/>
      <c r="BH5" s="26" t="s">
        <v>54</v>
      </c>
      <c r="BI5" s="26"/>
      <c r="BJ5" s="26"/>
      <c r="BK5" s="26" t="s">
        <v>55</v>
      </c>
      <c r="BL5" s="26"/>
      <c r="BM5" s="26"/>
      <c r="BN5" s="26" t="s">
        <v>56</v>
      </c>
      <c r="BO5" s="26"/>
      <c r="BP5" s="26"/>
      <c r="BQ5" s="26" t="s">
        <v>57</v>
      </c>
      <c r="BR5" s="26"/>
      <c r="BS5" s="26"/>
      <c r="BT5" s="26" t="s">
        <v>58</v>
      </c>
      <c r="BU5" s="26"/>
      <c r="BV5" s="26"/>
    </row>
    <row r="6" spans="1:74" ht="284.25" customHeight="1" x14ac:dyDescent="0.25">
      <c r="A6" s="17"/>
      <c r="B6" s="19"/>
      <c r="C6" s="20"/>
      <c r="D6" s="22"/>
      <c r="E6" s="20"/>
      <c r="F6" s="5" t="s">
        <v>31</v>
      </c>
      <c r="G6" s="5" t="s">
        <v>32</v>
      </c>
      <c r="H6" s="5" t="s">
        <v>33</v>
      </c>
      <c r="I6" s="5" t="s">
        <v>34</v>
      </c>
      <c r="J6" s="19"/>
      <c r="K6" s="23"/>
      <c r="L6" s="23"/>
      <c r="M6" s="23"/>
      <c r="N6" s="23"/>
      <c r="O6" s="23"/>
      <c r="P6" s="23"/>
      <c r="Q6" s="19"/>
      <c r="R6" s="23"/>
      <c r="S6" s="23"/>
      <c r="T6" s="23"/>
      <c r="U6" s="23"/>
      <c r="V6" s="23"/>
      <c r="W6" s="39"/>
      <c r="X6" s="6" t="s">
        <v>35</v>
      </c>
      <c r="Y6" s="6" t="s">
        <v>36</v>
      </c>
      <c r="Z6" s="6" t="s">
        <v>37</v>
      </c>
      <c r="AA6" s="5" t="s">
        <v>38</v>
      </c>
      <c r="AB6" s="35"/>
      <c r="AC6" s="7" t="s">
        <v>39</v>
      </c>
      <c r="AD6" s="7" t="s">
        <v>40</v>
      </c>
      <c r="AE6" s="7" t="s">
        <v>41</v>
      </c>
      <c r="AF6" s="35"/>
      <c r="AG6" s="19"/>
      <c r="AH6" s="23"/>
      <c r="AI6" s="23"/>
      <c r="AJ6" s="23"/>
      <c r="AK6" s="23"/>
      <c r="AL6" s="23"/>
      <c r="AM6" s="23"/>
      <c r="AN6" s="23"/>
      <c r="AO6" s="23"/>
      <c r="AP6" s="23"/>
      <c r="AQ6" s="33"/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25"/>
      <c r="BC6" s="11" t="s">
        <v>59</v>
      </c>
      <c r="BD6" s="11" t="s">
        <v>60</v>
      </c>
      <c r="BE6" s="11" t="s">
        <v>61</v>
      </c>
      <c r="BF6" s="11" t="s">
        <v>62</v>
      </c>
      <c r="BG6" s="11" t="s">
        <v>60</v>
      </c>
      <c r="BH6" s="11" t="s">
        <v>63</v>
      </c>
      <c r="BI6" s="11" t="s">
        <v>64</v>
      </c>
      <c r="BJ6" s="11" t="s">
        <v>60</v>
      </c>
      <c r="BK6" s="11" t="s">
        <v>65</v>
      </c>
      <c r="BL6" s="11" t="s">
        <v>82</v>
      </c>
      <c r="BM6" s="11" t="s">
        <v>60</v>
      </c>
      <c r="BN6" s="11" t="s">
        <v>67</v>
      </c>
      <c r="BO6" s="11" t="s">
        <v>66</v>
      </c>
      <c r="BP6" s="11" t="s">
        <v>68</v>
      </c>
      <c r="BQ6" s="11" t="s">
        <v>67</v>
      </c>
      <c r="BR6" s="11" t="s">
        <v>66</v>
      </c>
      <c r="BS6" s="11" t="s">
        <v>69</v>
      </c>
      <c r="BT6" s="11" t="s">
        <v>70</v>
      </c>
      <c r="BU6" s="11" t="s">
        <v>71</v>
      </c>
      <c r="BV6" s="11" t="s">
        <v>69</v>
      </c>
    </row>
    <row r="7" spans="1:74" s="3" customForma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  <c r="AJ7" s="12">
        <v>36</v>
      </c>
      <c r="AK7" s="12">
        <v>37</v>
      </c>
      <c r="AL7" s="12">
        <v>38</v>
      </c>
      <c r="AM7" s="12">
        <v>39</v>
      </c>
      <c r="AN7" s="12">
        <v>40</v>
      </c>
      <c r="AO7" s="12">
        <v>41</v>
      </c>
      <c r="AP7" s="12">
        <v>42</v>
      </c>
      <c r="AQ7" s="12">
        <v>43</v>
      </c>
      <c r="AR7" s="12">
        <v>44</v>
      </c>
      <c r="AS7" s="12">
        <v>45</v>
      </c>
      <c r="AT7" s="12">
        <v>46</v>
      </c>
      <c r="AU7" s="12">
        <v>47</v>
      </c>
      <c r="AV7" s="12">
        <v>48</v>
      </c>
      <c r="AW7" s="12">
        <v>49</v>
      </c>
      <c r="AX7" s="12">
        <v>50</v>
      </c>
      <c r="AY7" s="12">
        <v>51</v>
      </c>
      <c r="AZ7" s="12">
        <v>52</v>
      </c>
      <c r="BA7" s="12">
        <v>53</v>
      </c>
      <c r="BB7" s="12">
        <v>54</v>
      </c>
      <c r="BC7" s="12">
        <v>55</v>
      </c>
      <c r="BD7" s="12">
        <v>56</v>
      </c>
      <c r="BE7" s="12">
        <v>57</v>
      </c>
      <c r="BF7" s="12">
        <v>58</v>
      </c>
      <c r="BG7" s="12">
        <v>59</v>
      </c>
      <c r="BH7" s="12">
        <v>60</v>
      </c>
      <c r="BI7" s="12">
        <v>61</v>
      </c>
      <c r="BJ7" s="12">
        <v>62</v>
      </c>
      <c r="BK7" s="12">
        <v>63</v>
      </c>
      <c r="BL7" s="12">
        <v>64</v>
      </c>
      <c r="BM7" s="12">
        <v>65</v>
      </c>
      <c r="BN7" s="12">
        <v>66</v>
      </c>
      <c r="BO7" s="12">
        <v>67</v>
      </c>
      <c r="BP7" s="12">
        <v>68</v>
      </c>
      <c r="BQ7" s="12">
        <v>69</v>
      </c>
      <c r="BR7" s="12">
        <v>70</v>
      </c>
      <c r="BS7" s="12">
        <v>71</v>
      </c>
      <c r="BT7" s="12">
        <v>72</v>
      </c>
      <c r="BU7" s="12">
        <v>73</v>
      </c>
      <c r="BV7" s="12">
        <v>74</v>
      </c>
    </row>
    <row r="8" spans="1:74" s="3" customFormat="1" ht="29.25" customHeight="1" x14ac:dyDescent="0.25">
      <c r="A8" s="12"/>
      <c r="B8" s="68" t="s">
        <v>107</v>
      </c>
      <c r="C8" s="69"/>
      <c r="D8" s="7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</row>
    <row r="9" spans="1:74" s="4" customFormat="1" ht="203.25" customHeight="1" x14ac:dyDescent="0.25">
      <c r="A9" s="51">
        <v>1</v>
      </c>
      <c r="B9" s="52" t="s">
        <v>104</v>
      </c>
      <c r="C9" s="53" t="s">
        <v>86</v>
      </c>
      <c r="D9" s="53" t="s">
        <v>87</v>
      </c>
      <c r="E9" s="54" t="s">
        <v>89</v>
      </c>
      <c r="F9" s="54">
        <v>16</v>
      </c>
      <c r="G9" s="54">
        <v>6</v>
      </c>
      <c r="H9" s="51">
        <v>270</v>
      </c>
      <c r="I9" s="54">
        <v>814</v>
      </c>
      <c r="J9" s="54" t="s">
        <v>90</v>
      </c>
      <c r="K9" s="55">
        <v>2672.9</v>
      </c>
      <c r="L9" s="54">
        <v>1744.78</v>
      </c>
      <c r="M9" s="54">
        <v>260.7</v>
      </c>
      <c r="N9" s="54">
        <v>11</v>
      </c>
      <c r="O9" s="54">
        <v>6</v>
      </c>
      <c r="P9" s="54">
        <v>72</v>
      </c>
      <c r="Q9" s="54" t="s">
        <v>91</v>
      </c>
      <c r="R9" s="54">
        <v>270</v>
      </c>
      <c r="S9" s="54" t="s">
        <v>92</v>
      </c>
      <c r="T9" s="55">
        <v>33120</v>
      </c>
      <c r="U9" s="56">
        <v>20252</v>
      </c>
      <c r="V9" s="56">
        <v>1348.8</v>
      </c>
      <c r="W9" s="55">
        <v>3074</v>
      </c>
      <c r="X9" s="55">
        <v>1099.9000000000001</v>
      </c>
      <c r="Y9" s="55">
        <v>3074</v>
      </c>
      <c r="Z9" s="55">
        <v>19.649999999999999</v>
      </c>
      <c r="AA9" s="55">
        <v>215.9</v>
      </c>
      <c r="AB9" s="55">
        <v>11065</v>
      </c>
      <c r="AC9" s="55" t="s">
        <v>92</v>
      </c>
      <c r="AD9" s="55" t="s">
        <v>92</v>
      </c>
      <c r="AE9" s="55">
        <v>4765</v>
      </c>
      <c r="AF9" s="67">
        <v>3670</v>
      </c>
      <c r="AG9" s="54">
        <v>27</v>
      </c>
      <c r="AH9" s="54">
        <v>3</v>
      </c>
      <c r="AI9" s="54" t="s">
        <v>93</v>
      </c>
      <c r="AJ9" s="54" t="s">
        <v>92</v>
      </c>
      <c r="AK9" s="54" t="s">
        <v>92</v>
      </c>
      <c r="AL9" s="54">
        <v>1</v>
      </c>
      <c r="AM9" s="54" t="s">
        <v>94</v>
      </c>
      <c r="AN9" s="54">
        <v>1</v>
      </c>
      <c r="AO9" s="54">
        <v>3</v>
      </c>
      <c r="AP9" s="54">
        <v>7</v>
      </c>
      <c r="AQ9" s="54" t="s">
        <v>95</v>
      </c>
      <c r="AR9" s="54" t="s">
        <v>92</v>
      </c>
      <c r="AS9" s="54" t="s">
        <v>92</v>
      </c>
      <c r="AT9" s="54">
        <v>709.2</v>
      </c>
      <c r="AU9" s="54">
        <v>248</v>
      </c>
      <c r="AV9" s="54">
        <v>142</v>
      </c>
      <c r="AW9" s="54" t="s">
        <v>92</v>
      </c>
      <c r="AX9" s="54" t="s">
        <v>92</v>
      </c>
      <c r="AY9" s="54">
        <v>299</v>
      </c>
      <c r="AZ9" s="54">
        <v>650</v>
      </c>
      <c r="BA9" s="54">
        <v>132</v>
      </c>
      <c r="BB9" s="54" t="s">
        <v>97</v>
      </c>
      <c r="BC9" s="59">
        <v>29.57</v>
      </c>
      <c r="BD9" s="59">
        <f>U9*BC9*12</f>
        <v>7186219.6799999997</v>
      </c>
      <c r="BE9" s="59">
        <v>60.18</v>
      </c>
      <c r="BF9" s="59">
        <v>0.12</v>
      </c>
      <c r="BG9" s="59">
        <f>I9*BE9*BF9*12</f>
        <v>70540.59</v>
      </c>
      <c r="BH9" s="59">
        <v>1392.51</v>
      </c>
      <c r="BI9" s="60">
        <v>0.25800000000000001</v>
      </c>
      <c r="BJ9" s="59">
        <f>U9*BH9*BI9</f>
        <v>7275887.0300000003</v>
      </c>
      <c r="BK9" s="59">
        <v>137.94</v>
      </c>
      <c r="BL9" s="59">
        <v>4.7699999999999996</v>
      </c>
      <c r="BM9" s="59">
        <f>I9*BK9*BL9*12</f>
        <v>6427088.0800000001</v>
      </c>
      <c r="BN9" s="59">
        <v>33.97</v>
      </c>
      <c r="BO9" s="59">
        <v>4.68</v>
      </c>
      <c r="BP9" s="59">
        <f>I9*BN9*BO9*12</f>
        <v>1552912.73</v>
      </c>
      <c r="BQ9" s="59">
        <v>35.11</v>
      </c>
      <c r="BR9" s="59">
        <v>9.4499999999999993</v>
      </c>
      <c r="BS9" s="59">
        <f>I9*BQ9*BR9*12</f>
        <v>3240919.84</v>
      </c>
      <c r="BT9" s="59">
        <v>1.36</v>
      </c>
      <c r="BU9" s="59">
        <v>100</v>
      </c>
      <c r="BV9" s="59">
        <f>I9*BT9*BU9*12</f>
        <v>1328448</v>
      </c>
    </row>
    <row r="10" spans="1:74" s="66" customFormat="1" ht="121.5" customHeight="1" x14ac:dyDescent="0.25">
      <c r="A10" s="61"/>
      <c r="B10" s="62"/>
      <c r="C10" s="63"/>
      <c r="D10" s="63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  <c r="V10" s="65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5">
        <f t="shared" ref="BC10:BV10" si="0">SUM(BC9:BC9)</f>
        <v>29.57</v>
      </c>
      <c r="BD10" s="65">
        <f t="shared" si="0"/>
        <v>7186219.6799999997</v>
      </c>
      <c r="BE10" s="65">
        <f t="shared" si="0"/>
        <v>60.18</v>
      </c>
      <c r="BF10" s="65">
        <f t="shared" si="0"/>
        <v>0.12</v>
      </c>
      <c r="BG10" s="65">
        <f t="shared" si="0"/>
        <v>70540.59</v>
      </c>
      <c r="BH10" s="65">
        <f t="shared" si="0"/>
        <v>1392.51</v>
      </c>
      <c r="BI10" s="65">
        <f t="shared" si="0"/>
        <v>0.26</v>
      </c>
      <c r="BJ10" s="65">
        <f t="shared" si="0"/>
        <v>7275887.0300000003</v>
      </c>
      <c r="BK10" s="65">
        <f t="shared" si="0"/>
        <v>137.94</v>
      </c>
      <c r="BL10" s="65">
        <f t="shared" si="0"/>
        <v>4.7699999999999996</v>
      </c>
      <c r="BM10" s="65">
        <f t="shared" si="0"/>
        <v>6427088.0800000001</v>
      </c>
      <c r="BN10" s="65">
        <f t="shared" si="0"/>
        <v>33.97</v>
      </c>
      <c r="BO10" s="65">
        <f t="shared" si="0"/>
        <v>4.68</v>
      </c>
      <c r="BP10" s="65">
        <f t="shared" si="0"/>
        <v>1552912.73</v>
      </c>
      <c r="BQ10" s="65">
        <f t="shared" si="0"/>
        <v>35.11</v>
      </c>
      <c r="BR10" s="65">
        <f t="shared" si="0"/>
        <v>9.4499999999999993</v>
      </c>
      <c r="BS10" s="65">
        <f t="shared" si="0"/>
        <v>3240919.84</v>
      </c>
      <c r="BT10" s="65">
        <f t="shared" si="0"/>
        <v>1.36</v>
      </c>
      <c r="BU10" s="65">
        <f t="shared" si="0"/>
        <v>100</v>
      </c>
      <c r="BV10" s="65">
        <f t="shared" si="0"/>
        <v>1328448</v>
      </c>
    </row>
    <row r="13" spans="1:74" x14ac:dyDescent="0.25">
      <c r="A13" s="27" t="s">
        <v>72</v>
      </c>
      <c r="B13" s="28"/>
      <c r="C13" s="28"/>
      <c r="D13" s="28"/>
      <c r="E13" s="28"/>
      <c r="F13" s="28"/>
      <c r="G13" s="28"/>
      <c r="H13" s="28"/>
      <c r="I13" s="29"/>
      <c r="J13" s="48" t="s">
        <v>73</v>
      </c>
      <c r="K13" s="49"/>
      <c r="L13" s="49"/>
      <c r="M13" s="49"/>
      <c r="N13" s="50"/>
    </row>
    <row r="14" spans="1:74" ht="16.5" customHeight="1" x14ac:dyDescent="0.25">
      <c r="A14" s="40" t="s">
        <v>52</v>
      </c>
      <c r="B14" s="41"/>
      <c r="C14" s="41"/>
      <c r="D14" s="41"/>
      <c r="E14" s="41"/>
      <c r="F14" s="41"/>
      <c r="G14" s="41"/>
      <c r="H14" s="41"/>
      <c r="I14" s="42"/>
      <c r="J14" s="43">
        <f>BD10</f>
        <v>7186219.6799999997</v>
      </c>
      <c r="K14" s="43"/>
      <c r="L14" s="43"/>
      <c r="M14" s="43"/>
      <c r="N14" s="43"/>
    </row>
    <row r="15" spans="1:74" x14ac:dyDescent="0.25">
      <c r="A15" s="44" t="s">
        <v>53</v>
      </c>
      <c r="B15" s="45"/>
      <c r="C15" s="45"/>
      <c r="D15" s="45"/>
      <c r="E15" s="45"/>
      <c r="F15" s="45"/>
      <c r="G15" s="45"/>
      <c r="H15" s="45"/>
      <c r="I15" s="46"/>
      <c r="J15" s="43">
        <f>BG10</f>
        <v>70540.59</v>
      </c>
      <c r="K15" s="43"/>
      <c r="L15" s="43"/>
      <c r="M15" s="43"/>
      <c r="N15" s="43"/>
    </row>
    <row r="16" spans="1:74" x14ac:dyDescent="0.25">
      <c r="A16" s="44" t="s">
        <v>54</v>
      </c>
      <c r="B16" s="45"/>
      <c r="C16" s="45"/>
      <c r="D16" s="45"/>
      <c r="E16" s="45"/>
      <c r="F16" s="45"/>
      <c r="G16" s="45"/>
      <c r="H16" s="45"/>
      <c r="I16" s="46"/>
      <c r="J16" s="43">
        <f>BJ10</f>
        <v>7275887.0300000003</v>
      </c>
      <c r="K16" s="43"/>
      <c r="L16" s="43"/>
      <c r="M16" s="43"/>
      <c r="N16" s="43"/>
    </row>
    <row r="17" spans="1:56" x14ac:dyDescent="0.25">
      <c r="A17" s="44" t="s">
        <v>55</v>
      </c>
      <c r="B17" s="45"/>
      <c r="C17" s="45"/>
      <c r="D17" s="45"/>
      <c r="E17" s="45"/>
      <c r="F17" s="45"/>
      <c r="G17" s="45"/>
      <c r="H17" s="45"/>
      <c r="I17" s="46"/>
      <c r="J17" s="43">
        <f>BM10</f>
        <v>6427088.0800000001</v>
      </c>
      <c r="K17" s="43"/>
      <c r="L17" s="43"/>
      <c r="M17" s="43"/>
      <c r="N17" s="43"/>
    </row>
    <row r="18" spans="1:56" x14ac:dyDescent="0.25">
      <c r="A18" s="44" t="s">
        <v>56</v>
      </c>
      <c r="B18" s="45"/>
      <c r="C18" s="45"/>
      <c r="D18" s="45"/>
      <c r="E18" s="45"/>
      <c r="F18" s="45"/>
      <c r="G18" s="45"/>
      <c r="H18" s="45"/>
      <c r="I18" s="46"/>
      <c r="J18" s="43">
        <f>BP10</f>
        <v>1552912.73</v>
      </c>
      <c r="K18" s="43"/>
      <c r="L18" s="43"/>
      <c r="M18" s="43"/>
      <c r="N18" s="43"/>
    </row>
    <row r="19" spans="1:56" x14ac:dyDescent="0.25">
      <c r="A19" s="44" t="s">
        <v>57</v>
      </c>
      <c r="B19" s="45"/>
      <c r="C19" s="45"/>
      <c r="D19" s="45"/>
      <c r="E19" s="45"/>
      <c r="F19" s="45"/>
      <c r="G19" s="45"/>
      <c r="H19" s="45"/>
      <c r="I19" s="46"/>
      <c r="J19" s="43">
        <f>BS10</f>
        <v>3240919.84</v>
      </c>
      <c r="K19" s="43"/>
      <c r="L19" s="43"/>
      <c r="M19" s="43"/>
      <c r="N19" s="43"/>
    </row>
    <row r="20" spans="1:56" x14ac:dyDescent="0.25">
      <c r="A20" s="44" t="s">
        <v>58</v>
      </c>
      <c r="B20" s="45"/>
      <c r="C20" s="45"/>
      <c r="D20" s="45"/>
      <c r="E20" s="45"/>
      <c r="F20" s="45"/>
      <c r="G20" s="45"/>
      <c r="H20" s="45"/>
      <c r="I20" s="46"/>
      <c r="J20" s="43">
        <f>BV10</f>
        <v>1328448</v>
      </c>
      <c r="K20" s="43"/>
      <c r="L20" s="43"/>
      <c r="M20" s="43"/>
      <c r="N20" s="43"/>
    </row>
    <row r="21" spans="1:56" x14ac:dyDescent="0.25">
      <c r="A21" s="27" t="s">
        <v>74</v>
      </c>
      <c r="B21" s="28"/>
      <c r="C21" s="28"/>
      <c r="D21" s="28"/>
      <c r="E21" s="28"/>
      <c r="F21" s="28"/>
      <c r="G21" s="28"/>
      <c r="H21" s="28"/>
      <c r="I21" s="29"/>
      <c r="J21" s="47">
        <f>SUM(J14:N20)</f>
        <v>27082015.949999999</v>
      </c>
      <c r="K21" s="47"/>
      <c r="L21" s="47"/>
      <c r="M21" s="47"/>
      <c r="N21" s="47"/>
    </row>
    <row r="22" spans="1:56" x14ac:dyDescent="0.25">
      <c r="A22" s="27" t="s">
        <v>75</v>
      </c>
      <c r="B22" s="45"/>
      <c r="C22" s="45"/>
      <c r="D22" s="45"/>
      <c r="E22" s="45"/>
      <c r="F22" s="45"/>
      <c r="G22" s="45"/>
      <c r="H22" s="45"/>
      <c r="I22" s="46"/>
      <c r="J22" s="47"/>
      <c r="K22" s="47"/>
      <c r="L22" s="47"/>
      <c r="M22" s="47"/>
      <c r="N22" s="47"/>
    </row>
    <row r="23" spans="1:56" x14ac:dyDescent="0.25">
      <c r="A23" s="27" t="s">
        <v>76</v>
      </c>
      <c r="B23" s="28"/>
      <c r="C23" s="28"/>
      <c r="D23" s="28"/>
      <c r="E23" s="28"/>
      <c r="F23" s="28"/>
      <c r="G23" s="28"/>
      <c r="H23" s="28"/>
      <c r="I23" s="29"/>
      <c r="J23" s="47">
        <f>J14</f>
        <v>7186219.6799999997</v>
      </c>
      <c r="K23" s="47"/>
      <c r="L23" s="47"/>
      <c r="M23" s="47"/>
      <c r="N23" s="47"/>
    </row>
    <row r="24" spans="1:56" x14ac:dyDescent="0.25">
      <c r="A24" s="27" t="s">
        <v>77</v>
      </c>
      <c r="B24" s="28"/>
      <c r="C24" s="28"/>
      <c r="D24" s="28"/>
      <c r="E24" s="28"/>
      <c r="F24" s="28"/>
      <c r="G24" s="28"/>
      <c r="H24" s="28"/>
      <c r="I24" s="29"/>
      <c r="J24" s="47">
        <f>SUM(J15:N20)</f>
        <v>19895796.27</v>
      </c>
      <c r="K24" s="47"/>
      <c r="L24" s="47"/>
      <c r="M24" s="47"/>
      <c r="N24" s="47"/>
    </row>
    <row r="25" spans="1:56" x14ac:dyDescent="0.25">
      <c r="K25" s="13"/>
      <c r="AN25" s="1" t="s">
        <v>108</v>
      </c>
      <c r="BD25" s="1" t="s">
        <v>109</v>
      </c>
    </row>
    <row r="26" spans="1:56" s="15" customFormat="1" x14ac:dyDescent="0.25">
      <c r="A26" s="14">
        <f>J23</f>
        <v>7186219.6799999997</v>
      </c>
    </row>
    <row r="27" spans="1:56" s="15" customFormat="1" x14ac:dyDescent="0.25">
      <c r="A27" s="14">
        <f>J24</f>
        <v>19895796.27</v>
      </c>
    </row>
  </sheetData>
  <mergeCells count="70">
    <mergeCell ref="B8:D8"/>
    <mergeCell ref="BQ1:BV3"/>
    <mergeCell ref="A22:I22"/>
    <mergeCell ref="A23:I23"/>
    <mergeCell ref="A24:I24"/>
    <mergeCell ref="A19:I19"/>
    <mergeCell ref="A20:I20"/>
    <mergeCell ref="A21:I21"/>
    <mergeCell ref="A16:I16"/>
    <mergeCell ref="A17:I17"/>
    <mergeCell ref="A18:I18"/>
    <mergeCell ref="BT5:BV5"/>
    <mergeCell ref="A13:I13"/>
    <mergeCell ref="A14:I14"/>
    <mergeCell ref="BK5:BM5"/>
    <mergeCell ref="BN5:BP5"/>
    <mergeCell ref="BQ5:BS5"/>
    <mergeCell ref="AL5:AL6"/>
    <mergeCell ref="W5:W6"/>
    <mergeCell ref="X5:AA5"/>
    <mergeCell ref="AB5:AB6"/>
    <mergeCell ref="AC5:AE5"/>
    <mergeCell ref="AF5:AF6"/>
    <mergeCell ref="Q5:Q6"/>
    <mergeCell ref="A15:I15"/>
    <mergeCell ref="BC5:BD5"/>
    <mergeCell ref="BE5:BG5"/>
    <mergeCell ref="BH5:BJ5"/>
    <mergeCell ref="AM5:AM6"/>
    <mergeCell ref="AN5:AN6"/>
    <mergeCell ref="AO5:AO6"/>
    <mergeCell ref="AP5:AP6"/>
    <mergeCell ref="AQ5:AQ6"/>
    <mergeCell ref="AR5:BA5"/>
    <mergeCell ref="AG5:AG6"/>
    <mergeCell ref="AH5:AH6"/>
    <mergeCell ref="AI5:AI6"/>
    <mergeCell ref="AJ5:AJ6"/>
    <mergeCell ref="AK5:AK6"/>
    <mergeCell ref="R5:R6"/>
    <mergeCell ref="S5:S6"/>
    <mergeCell ref="T5:T6"/>
    <mergeCell ref="U5:U6"/>
    <mergeCell ref="V5:V6"/>
    <mergeCell ref="L5:L6"/>
    <mergeCell ref="M5:M6"/>
    <mergeCell ref="N5:N6"/>
    <mergeCell ref="O5:O6"/>
    <mergeCell ref="D5:D6"/>
    <mergeCell ref="A5:A6"/>
    <mergeCell ref="B5:B6"/>
    <mergeCell ref="C5:C6"/>
    <mergeCell ref="E5:E6"/>
    <mergeCell ref="F5:I5"/>
    <mergeCell ref="BB5:BB6"/>
    <mergeCell ref="J23:N23"/>
    <mergeCell ref="J24:N24"/>
    <mergeCell ref="J13:N13"/>
    <mergeCell ref="J18:N18"/>
    <mergeCell ref="J19:N19"/>
    <mergeCell ref="J20:N20"/>
    <mergeCell ref="J21:N21"/>
    <mergeCell ref="J22:N22"/>
    <mergeCell ref="J14:N14"/>
    <mergeCell ref="J15:N15"/>
    <mergeCell ref="J16:N16"/>
    <mergeCell ref="J17:N17"/>
    <mergeCell ref="P5:P6"/>
    <mergeCell ref="J5:J6"/>
    <mergeCell ref="K5:K6"/>
  </mergeCells>
  <pageMargins left="0.19685039370078741" right="0.19685039370078741" top="0.74803149606299213" bottom="0.15748031496062992" header="0.31496062992125984" footer="0.11811023622047245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Каролинского, 8</vt:lpstr>
      <vt:lpstr>Крылова, 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2013-05-22T06:29:21Z</dcterms:modified>
</cp:coreProperties>
</file>